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activeTab="7"/>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R25" i="14" l="1"/>
  <c r="C24" i="6" l="1"/>
  <c r="AE41" i="15" l="1"/>
  <c r="AE49" i="15" l="1"/>
  <c r="K26" i="33" l="1"/>
  <c r="I25" i="14"/>
  <c r="E25" i="14" l="1"/>
  <c r="A12" i="22" l="1"/>
  <c r="AE24" i="15" l="1"/>
  <c r="AE27" i="15" s="1"/>
  <c r="B25" i="22" l="1"/>
  <c r="G26" i="33"/>
  <c r="D26" i="33"/>
  <c r="AD24" i="15"/>
  <c r="AD27" i="15" s="1"/>
  <c r="AE30" i="15"/>
  <c r="AD30" i="15" s="1"/>
  <c r="AF25" i="15" l="1"/>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F64" i="15"/>
  <c r="AG63" i="15"/>
  <c r="F63" i="15"/>
  <c r="AG62" i="15"/>
  <c r="F62" i="15"/>
  <c r="AG61" i="15"/>
  <c r="F61" i="15"/>
  <c r="AG60" i="15"/>
  <c r="F60" i="15"/>
  <c r="AG58" i="15"/>
  <c r="F58" i="15"/>
  <c r="AG57" i="15"/>
  <c r="F57" i="15"/>
  <c r="AG56" i="15"/>
  <c r="F56" i="15"/>
  <c r="AG55" i="15"/>
  <c r="F55" i="15"/>
  <c r="AG54" i="15"/>
  <c r="F54" i="15"/>
  <c r="AG53" i="15"/>
  <c r="F53" i="15"/>
  <c r="AG52" i="15"/>
  <c r="F52" i="15"/>
  <c r="AG50" i="15"/>
  <c r="F50" i="15"/>
  <c r="AG49" i="15"/>
  <c r="F49" i="15"/>
  <c r="AG48" i="15"/>
  <c r="F48" i="15"/>
  <c r="AG47" i="15"/>
  <c r="F47" i="15"/>
  <c r="AG46" i="15"/>
  <c r="F46" i="15"/>
  <c r="AG45" i="15"/>
  <c r="F45" i="15"/>
  <c r="AG44" i="15"/>
  <c r="F44" i="15"/>
  <c r="AG42" i="15"/>
  <c r="F42" i="15"/>
  <c r="AG41" i="15"/>
  <c r="F41" i="15"/>
  <c r="AG40" i="15"/>
  <c r="F40" i="15"/>
  <c r="AG39" i="15"/>
  <c r="F39" i="15"/>
  <c r="AG38" i="15"/>
  <c r="F38" i="15"/>
  <c r="AG37" i="15"/>
  <c r="F37" i="15"/>
  <c r="AG36" i="15"/>
  <c r="F36" i="15"/>
  <c r="AG34" i="15"/>
  <c r="F34" i="15"/>
  <c r="AG33" i="15"/>
  <c r="F33" i="15"/>
  <c r="AG32" i="15"/>
  <c r="F32" i="15"/>
  <c r="AG31" i="15"/>
  <c r="F31" i="15"/>
  <c r="Z30" i="15"/>
  <c r="X30" i="15"/>
  <c r="T30" i="15"/>
  <c r="P30" i="15"/>
  <c r="N30" i="15"/>
  <c r="L30" i="15"/>
  <c r="AG30" i="15"/>
  <c r="D30" i="15"/>
  <c r="C30" i="15"/>
  <c r="AG29" i="15"/>
  <c r="F29" i="15"/>
  <c r="AG28" i="15"/>
  <c r="F28" i="15"/>
  <c r="AG27" i="15"/>
  <c r="F27" i="15"/>
  <c r="AG26" i="15"/>
  <c r="F26" i="15"/>
  <c r="AG25" i="15"/>
  <c r="F25" i="15"/>
  <c r="Z24" i="15"/>
  <c r="X24" i="15"/>
  <c r="T24" i="15"/>
  <c r="P24" i="15"/>
  <c r="N24" i="15"/>
  <c r="L24" i="15"/>
  <c r="D24" i="15"/>
  <c r="C24" i="15"/>
  <c r="A6" i="25"/>
  <c r="AF30" i="15" l="1"/>
  <c r="AF24" i="15"/>
  <c r="F24" i="15"/>
  <c r="AG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<sst xmlns="http://schemas.openxmlformats.org/spreadsheetml/2006/main" count="1241" uniqueCount="434">
  <si>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</si>
  <si>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</si>
  <si>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</si>
  <si>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</si>
  <si>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</si>
  <si>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</si>
  <si>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</si>
  <si>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</si>
  <si>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</si>
  <si>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</si>
  <si>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</si>
  <si>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</si>
  <si>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</si>
  <si>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</si>
  <si>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</si>
  <si>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</si>
  <si>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</si>
  <si>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</si>
  <si>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</si>
  <si>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</si>
  <si>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</si>
  <si>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</si>
  <si>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</si>
  <si>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</si>
  <si>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</si>
  <si>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</si>
  <si>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</si>
  <si>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</si>
  <si>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</si>
  <si>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</si>
  <si>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</si>
  <si>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</si>
  <si>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</si>
  <si>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</si>
  <si>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</si>
  <si>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</si>
  <si>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</si>
  <si>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</si>
  <si>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</si>
  <si>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</si>
  <si>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</si>
  <si>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</si>
  <si>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</si>
  <si>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</si>
  <si>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</si>
  <si>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</si>
  <si>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</si>
  <si>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</si>
  <si>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</si>
  <si>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</si>
  <si>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</si>
  <si>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</si>
  <si>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</si>
  <si>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</si>
  <si>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</si>
  <si>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</si>
  <si>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</si>
  <si>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</si>
  <si>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</si>
  <si>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</si>
  <si>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</si>
  <si>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</si>
  <si>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</si>
  <si>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</si>
  <si>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</si>
  <si>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</si>
  <si>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</si>
  <si>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</si>
  <si>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</si>
  <si>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</si>
  <si>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</si>
  <si>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</si>
  <si>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</si>
  <si>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</si>
  <si>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</si>
  <si>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</si>
  <si>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</si>
  <si>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</si>
  <si>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</si>
  <si>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</si>
  <si>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</si>
  <si>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</si>
  <si>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</si>
  <si>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</si>
  <si>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</si>
  <si>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</si>
  <si>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</si>
  <si>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</si>
  <si>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</si>
  <si>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</si>
  <si>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</si>
  <si>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</si>
  <si>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</si>
  <si>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</si>
  <si>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</si>
  <si>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</si>
  <si>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</si>
  <si>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</si>
  <si>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</si>
  <si>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</si>
  <si>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</si>
  <si>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</si>
  <si>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</si>
  <si>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</si>
  <si>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</si>
  <si>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</si>
  <si>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</si>
  <si>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</si>
  <si>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</si>
  <si>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</si>
  <si>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</si>
  <si>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</si>
  <si>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</si>
  <si>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</si>
  <si>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</si>
  <si>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</si>
  <si>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</si>
  <si>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</si>
  <si>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</si>
  <si>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</si>
  <si>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</si>
  <si>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</si>
  <si>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</si>
  <si>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</si>
  <si>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</si>
  <si>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</si>
  <si>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</si>
  <si>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</si>
  <si>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</si>
  <si>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</si>
  <si>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</si>
  <si>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</si>
  <si>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</si>
  <si>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</si>
  <si>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</si>
  <si>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</si>
  <si>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</si>
  <si>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</si>
  <si>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</si>
  <si>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</si>
  <si>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</si>
  <si>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</si>
  <si>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</si>
  <si>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</si>
  <si>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</si>
  <si>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</si>
  <si>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</si>
  <si>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</si>
  <si>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</si>
  <si>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</si>
  <si>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</si>
  <si>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</si>
  <si>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</si>
  <si>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</si>
  <si>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</si>
  <si>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</si>
  <si>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</si>
  <si>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</si>
  <si>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</si>
  <si>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</si>
  <si>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</si>
  <si>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</si>
  <si>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</si>
  <si>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</si>
  <si>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</si>
  <si>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</si>
  <si>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</si>
  <si>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</si>
  <si>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</si>
  <si>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</si>
  <si>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</si>
  <si>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</si>
  <si>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</si>
  <si>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</si>
  <si>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</si>
  <si>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</si>
  <si>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</si>
  <si>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</si>
  <si>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</si>
  <si>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</si>
  <si>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</si>
  <si>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</si>
  <si>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</si>
  <si>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</si>
  <si>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</si>
  <si>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</si>
  <si>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</si>
  <si>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</si>
  <si>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</si>
  <si>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</si>
  <si>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</si>
  <si>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</si>
  <si>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</si>
  <si>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</si>
  <si>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</si>
  <si>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</si>
  <si>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</si>
  <si>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</si>
  <si>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</si>
  <si>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</si>
  <si>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</si>
  <si>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</si>
  <si>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</si>
  <si>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</si>
  <si>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</si>
  <si>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</si>
  <si>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</si>
  <si>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</si>
  <si>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</si>
  <si>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</si>
  <si>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</si>
  <si>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</si>
  <si>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</si>
  <si>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</si>
  <si>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</si>
  <si>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</si>
  <si>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</si>
  <si>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</si>
  <si>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</si>
  <si>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</si>
  <si>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</si>
  <si>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</si>
  <si>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</si>
  <si>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</si>
  <si>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</si>
  <si>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</si>
  <si>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</si>
  <si>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</si>
  <si>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</si>
  <si>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</si>
  <si>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</si>
  <si>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</si>
  <si>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</si>
  <si>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</si>
  <si>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</si>
  <si>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</si>
  <si>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</si>
  <si>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</si>
  <si>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</si>
  <si>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</si>
  <si>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</si>
  <si>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</si>
  <si>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</si>
  <si>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</si>
  <si>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</si>
  <si>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</si>
  <si>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</si>
  <si>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</si>
  <si>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</si>
  <si>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</si>
  <si>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</si>
  <si>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</si>
  <si>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</si>
  <si>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</si>
  <si>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</si>
  <si>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</si>
  <si>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</si>
  <si>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</si>
  <si>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</si>
  <si>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</si>
  <si>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</si>
  <si>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</si>
  <si>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</si>
  <si>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</si>
  <si>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</si>
  <si>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</si>
  <si>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</si>
  <si>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</si>
  <si>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</si>
  <si>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</si>
  <si>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</si>
  <si>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</si>
  <si>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</si>
  <si>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</si>
  <si>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</si>
  <si>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</si>
  <si>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</si>
  <si>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</si>
  <si>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</si>
  <si>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</si>
  <si>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</si>
  <si>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</si>
  <si>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</si>
  <si>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</si>
  <si>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</si>
  <si>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</si>
  <si>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</si>
  <si>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</si>
  <si>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</si>
  <si>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</si>
  <si>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</si>
  <si>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</si>
  <si>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</si>
  <si>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</si>
  <si>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</si>
  <si>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</si>
  <si>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</si>
  <si>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</si>
  <si>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</si>
  <si>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</si>
  <si>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</si>
  <si>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</si>
  <si>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</si>
  <si>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</si>
  <si>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</si>
  <si>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</si>
  <si>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</si>
  <si>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</si>
  <si>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</si>
  <si>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</si>
  <si>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</si>
  <si>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</si>
  <si>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</si>
  <si>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</si>
  <si>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</si>
  <si>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</si>
  <si>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</si>
  <si>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</si>
  <si>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</si>
  <si>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</si>
  <si>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</si>
  <si>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</si>
  <si>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</si>
  <si>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</si>
  <si>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</si>
  <si>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</si>
  <si>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</si>
  <si>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</si>
  <si>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</si>
  <si>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</si>
  <si>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</si>
  <si>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</si>
  <si>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</si>
  <si>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</si>
  <si>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</si>
  <si>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</si>
  <si>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</si>
  <si>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</si>
  <si>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</si>
  <si>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</si>
  <si>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</si>
  <si>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</si>
  <si>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</si>
  <si>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</si>
  <si>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</si>
  <si>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</si>
  <si>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</si>
  <si>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</si>
  <si>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</si>
  <si>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</si>
  <si>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</si>
  <si>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</si>
  <si>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</si>
  <si>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</si>
  <si>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</si>
  <si>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</si>
  <si>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</si>
  <si>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</si>
  <si>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</si>
  <si>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</si>
  <si>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</si>
  <si>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</si>
  <si>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</si>
  <si>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</si>
  <si>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</si>
  <si>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</si>
  <si>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</si>
  <si>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</si>
  <si>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</si>
  <si>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</si>
  <si>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</si>
  <si>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</si>
  <si>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</si>
  <si>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</si>
  <si>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</si>
  <si>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</si>
  <si>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</si>
  <si>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</si>
  <si>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</si>
  <si>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</si>
  <si>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</si>
  <si>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</si>
  <si>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</si>
  <si>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</si>
  <si>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</si>
  <si>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</si>
  <si>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</si>
  <si>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</si>
  <si>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</si>
  <si>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</si>
  <si>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</si>
  <si>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</si>
  <si>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</si>
  <si>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</si>
  <si>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</si>
  <si>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</si>
  <si>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</si>
  <si>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</si>
  <si>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</si>
  <si>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</si>
  <si>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</si>
  <si>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</si>
  <si>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</si>
  <si>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</si>
  <si>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</si>
  <si>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</si>
  <si>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</si>
  <si>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</si>
  <si>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</si>
  <si>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</si>
  <si>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</si>
  <si>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</si>
  <si>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</si>
  <si>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</si>
  <si>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</si>
  <si>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</si>
  <si>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</si>
  <si>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</si>
  <si>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</si>
  <si>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</si>
  <si>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</si>
  <si>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</si>
  <si>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AL</t>
  </si>
  <si>
    <t>AQ</t>
  </si>
  <si>
    <t>Технологическое присоединение энергопринимающих устройств потребителей свыше 15 кВт (новое строительство)</t>
  </si>
  <si>
    <t>Электроснабжение ЭПУ потребителей в соответствии с договором на ТП № 3-38-24-3356 г. Краснодар</t>
  </si>
  <si>
    <t>КЛ</t>
  </si>
  <si>
    <t>П-С</t>
  </si>
  <si>
    <t>L_NКд21.24_1.4.31</t>
  </si>
  <si>
    <t xml:space="preserve">Строительство ЛЭП 110кВ от ПС Витаминкомбинат до ПС110/35/10 Ипподром г. Краснодар </t>
  </si>
  <si>
    <t>2,2 км;</t>
  </si>
  <si>
    <t xml:space="preserve">ЛЭП 110кВ от ПС Витаминкомбинат до ПС110/35/10 Ипподром г. Краснодар </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</si>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</sst>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171" fontId="52" fillId="0" borderId="1" xfId="0"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zoomScale="70" zoomScaleNormal="100" zoomScaleSheetLayoutView="70" workbookViewId="0">
      <selection activeCell="D45" sqref="D45"/>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409</v>
      </c>
    </row>
    <row r="4" spans="1:21">
      <c r="A4" s="168"/>
      <c r="G4" s="23"/>
    </row>
    <row r="5" spans="1:21">
      <c r="A5" s="228" t="s">
        <v>432</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417</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428</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429</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424</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406</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406</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406</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406</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406</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410</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411</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411</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430</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412</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413</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414</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23">
        <v>6.9550799999999998E-3</v>
      </c>
      <c r="D47" s="172" t="s">
        <v>422</v>
      </c>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5.7958999999999997E-3</v>
      </c>
      <c r="D48" s="172" t="s">
        <v>423</v>
      </c>
      <c r="E48" s="172"/>
      <c r="F48" s="172"/>
      <c r="G48" s="172"/>
      <c r="H48" s="172"/>
      <c r="I48" s="172"/>
      <c r="J48" s="172"/>
      <c r="K48" s="172"/>
      <c r="L48" s="172"/>
      <c r="M48" s="172"/>
      <c r="N48" s="172"/>
      <c r="O48" s="172"/>
      <c r="P48" s="172"/>
      <c r="Q48" s="172"/>
      <c r="R48" s="172"/>
      <c r="S48" s="172"/>
      <c r="T48" s="172"/>
      <c r="U48" s="172"/>
    </row>
    <row r="49" spans="1:21" ht="120" customHeight="1">
      <c r="A49" s="224" t="s">
        <v>407</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421</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L_NКд21.24_1.4.31</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 xml:space="preserve">Строительство ЛЭП 110кВ от ПС Витаминкомбинат до ПС110/35/10 Ипподром г. Краснодар </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408</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417</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L_NКд21.24_1.4.31</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 xml:space="preserve">Строительство ЛЭП 110кВ от ПС Витаминкомбинат до ПС110/35/10 Ипподром г. Краснодар </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E10" zoomScale="70" zoomScaleNormal="100" zoomScaleSheetLayoutView="70" workbookViewId="0">
      <selection activeCell="A15" sqref="A15:AA1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L_NКд21.24_1.4.31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 xml:space="preserve">Строительство ЛЭП 110кВ от ПС Витаминкомбинат до ПС110/35/10 Ипподром г. Краснодар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90" t="s">
        <v>285</v>
      </c>
      <c r="C25" s="152" t="s">
        <v>431</v>
      </c>
      <c r="D25" s="90" t="s">
        <v>285</v>
      </c>
      <c r="E25" s="152" t="str">
        <f>C25</f>
        <v xml:space="preserve">ЛЭП 110кВ от ПС Витаминкомбинат до ПС110/35/10 Ипподром г. Краснодар </v>
      </c>
      <c r="F25" s="90" t="s">
        <v>285</v>
      </c>
      <c r="G25" s="218">
        <v>110</v>
      </c>
      <c r="H25" s="218" t="s">
        <v>285</v>
      </c>
      <c r="I25" s="218">
        <f>G25</f>
        <v>110</v>
      </c>
      <c r="J25" s="218">
        <v>2026</v>
      </c>
      <c r="K25" s="218" t="s">
        <v>285</v>
      </c>
      <c r="L25" s="218">
        <v>1</v>
      </c>
      <c r="M25" s="218" t="s">
        <v>285</v>
      </c>
      <c r="N25" s="219" t="s">
        <v>285</v>
      </c>
      <c r="O25" s="218" t="s">
        <v>285</v>
      </c>
      <c r="P25" s="219" t="s">
        <v>426</v>
      </c>
      <c r="Q25" s="218" t="s">
        <v>285</v>
      </c>
      <c r="R25" s="219" t="str">
        <f>LEFT('1. паспорт местоположение'!C39,3)</f>
        <v>2,2</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3" zoomScale="90" zoomScaleNormal="100" zoomScaleSheetLayoutView="90" workbookViewId="0">
      <selection activeCell="C27" sqref="C27"/>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417</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L_NКд21.24_1.4.31</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Строительство ЛЭП 110кВ от ПС Витаминкомбинат до ПС110/35/10 Ипподром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Строительство ЛЭП 110кВ от ПС Витаминкомбинат до ПС110/35/10 Ипподром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н/д - 2,2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405</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415</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2021</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427</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407</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416</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L_NКд21.24_1.4.31</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 xml:space="preserve">Строительство ЛЭП 110кВ от ПС Витаминкомбинат до ПС110/35/10 Ипподром г. Краснодар </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6" zoomScale="55" zoomScaleNormal="100" zoomScaleSheetLayoutView="55" workbookViewId="0">
      <selection activeCell="P44" sqref="P44"/>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9" t="s">
        <v>5</v>
      </c>
      <c r="B10" s="229"/>
      <c r="C10" s="229"/>
      <c r="D10" s="229"/>
      <c r="E10" s="229"/>
      <c r="F10" s="229"/>
      <c r="G10" s="229"/>
      <c r="H10" s="229"/>
      <c r="I10" s="229"/>
      <c r="J10" s="229"/>
    </row>
    <row r="11" spans="1:42" ht="18.75">
      <c r="A11" s="237"/>
      <c r="B11" s="237"/>
      <c r="C11" s="237"/>
      <c r="D11" s="237"/>
      <c r="E11" s="237"/>
      <c r="F11" s="237"/>
      <c r="G11" s="237"/>
      <c r="H11" s="237"/>
      <c r="I11" s="237"/>
      <c r="J11" s="237"/>
    </row>
    <row r="12" spans="1:42">
      <c r="A12" s="278" t="str">
        <f>'1. паспорт местоположение'!A12:C12</f>
        <v>L_NКд21.24_1.4.31</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39"/>
      <c r="B14" s="239"/>
      <c r="C14" s="239"/>
      <c r="D14" s="239"/>
      <c r="E14" s="239"/>
      <c r="F14" s="239"/>
      <c r="G14" s="239"/>
      <c r="H14" s="239"/>
      <c r="I14" s="239"/>
      <c r="J14" s="239"/>
    </row>
    <row r="15" spans="1:42">
      <c r="A15" s="278" t="str">
        <f>'1. паспорт местоположение'!A15:C15</f>
        <v xml:space="preserve">Строительство ЛЭП 110кВ от ПС Витаминкомбинат до ПС110/35/10 Ипподром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407</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tabSelected="1" view="pageBreakPreview" topLeftCell="G11" zoomScale="70" zoomScaleNormal="70" zoomScaleSheetLayoutView="70" workbookViewId="0">
      <selection activeCell="Y27" sqref="Y2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416</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L_NКд21.24_1.4.31</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 xml:space="preserve">Строительство ЛЭП 110кВ от ПС Витаминкомбинат до ПС110/35/10 Ипподром г. Краснодар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row>
    <row r="18" spans="1:33">
      <c r="A18" s="299" t="s">
        <v>343</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row>
    <row r="20" spans="1:33" ht="33" customHeight="1">
      <c r="A20" s="287" t="s">
        <v>106</v>
      </c>
      <c r="B20" s="287" t="s">
        <v>105</v>
      </c>
      <c r="C20" s="287" t="s">
        <v>104</v>
      </c>
      <c r="D20" s="287"/>
      <c r="E20" s="293" t="s">
        <v>103</v>
      </c>
      <c r="F20" s="293"/>
      <c r="G20" s="287" t="s">
        <v>344</v>
      </c>
      <c r="H20" s="297" t="s">
        <v>337</v>
      </c>
      <c r="I20" s="297"/>
      <c r="J20" s="297"/>
      <c r="K20" s="297"/>
      <c r="L20" s="297" t="s">
        <v>338</v>
      </c>
      <c r="M20" s="297"/>
      <c r="N20" s="297"/>
      <c r="O20" s="297"/>
      <c r="P20" s="297" t="s">
        <v>339</v>
      </c>
      <c r="Q20" s="297"/>
      <c r="R20" s="297"/>
      <c r="S20" s="297"/>
      <c r="T20" s="297" t="s">
        <v>340</v>
      </c>
      <c r="U20" s="297"/>
      <c r="V20" s="297"/>
      <c r="W20" s="297"/>
      <c r="X20" s="304" t="s">
        <v>420</v>
      </c>
      <c r="Y20" s="305"/>
      <c r="Z20" s="305"/>
      <c r="AA20" s="306"/>
      <c r="AB20" s="304" t="s">
        <v>433</v>
      </c>
      <c r="AC20" s="305"/>
      <c r="AD20" s="305"/>
      <c r="AE20" s="306"/>
      <c r="AF20" s="303" t="s">
        <v>102</v>
      </c>
      <c r="AG20" s="303"/>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3"/>
      <c r="AG21" s="303"/>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t="s">
        <v>341</v>
      </c>
      <c r="S24" s="37" t="s">
        <v>341</v>
      </c>
      <c r="T24" s="37">
        <f t="shared" si="0"/>
        <v>0</v>
      </c>
      <c r="U24" s="37" t="s">
        <v>341</v>
      </c>
      <c r="V24" s="213">
        <v>0</v>
      </c>
      <c r="W24" s="211">
        <v>0</v>
      </c>
      <c r="X24" s="37">
        <f t="shared" si="0"/>
        <v>0</v>
      </c>
      <c r="Y24" s="37" t="s">
        <v>341</v>
      </c>
      <c r="Z24" s="37">
        <f t="shared" si="0"/>
        <v>0</v>
      </c>
      <c r="AA24" s="37" t="s">
        <v>341</v>
      </c>
      <c r="AB24" s="37"/>
      <c r="AC24" s="37"/>
      <c r="AD24" s="37">
        <f>AE24</f>
        <v>6.9550799999999998E-3</v>
      </c>
      <c r="AE24" s="37">
        <f>'1. паспорт местоположение'!C47</f>
        <v>6.9550799999999998E-3</v>
      </c>
      <c r="AF24" s="37">
        <f>H24+L24+P24+T24+X24</f>
        <v>0</v>
      </c>
      <c r="AG24" s="37" t="e">
        <f>J24+N24+R24+V24+Z24</f>
        <v>#VALUE!</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J25+N25+R25+V25+Z25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6.9550799999999998E-3</v>
      </c>
      <c r="AE27" s="221">
        <f>AE24</f>
        <v>6.9550799999999998E-3</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5.7958999999999997E-3</v>
      </c>
      <c r="AE30" s="37">
        <f>'1. паспорт местоположение'!C48</f>
        <v>5.7958999999999997E-3</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s">
        <v>341</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t="str">
        <f>'3.2. паспорт Техсостояние ЛЭП'!R25</f>
        <v>2,2</v>
      </c>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s">
        <v>341</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t="str">
        <f>AE41</f>
        <v>2,2</v>
      </c>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v>0</v>
      </c>
      <c r="AF51" s="37" t="s">
        <v>341</v>
      </c>
      <c r="AG51" s="37" t="s">
        <v>341</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v>0</v>
      </c>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s">
        <v>341</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408</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1"/>
      <c r="C68" s="301"/>
      <c r="D68" s="301"/>
      <c r="E68" s="301"/>
      <c r="F68" s="301"/>
      <c r="G68" s="301"/>
      <c r="H68" s="301"/>
      <c r="I68" s="301"/>
      <c r="J68" s="130"/>
      <c r="K68" s="130"/>
    </row>
    <row r="70" spans="1:117" ht="36.75" customHeight="1">
      <c r="B70" s="302"/>
      <c r="C70" s="302"/>
      <c r="D70" s="302"/>
      <c r="E70" s="302"/>
      <c r="F70" s="302"/>
      <c r="G70" s="302"/>
      <c r="H70" s="302"/>
      <c r="I70" s="302"/>
      <c r="J70" s="131"/>
      <c r="K70" s="131"/>
    </row>
    <row r="71" spans="1:117">
      <c r="B71" s="87"/>
      <c r="C71" s="87"/>
      <c r="D71" s="87"/>
      <c r="E71" s="87"/>
      <c r="F71" s="87"/>
      <c r="N71" s="103"/>
    </row>
    <row r="72" spans="1:117" ht="51" customHeight="1">
      <c r="B72" s="302"/>
      <c r="C72" s="302"/>
      <c r="D72" s="302"/>
      <c r="E72" s="302"/>
      <c r="F72" s="302"/>
      <c r="G72" s="302"/>
      <c r="H72" s="302"/>
      <c r="I72" s="302"/>
      <c r="J72" s="131"/>
      <c r="K72" s="131"/>
      <c r="N72" s="103"/>
    </row>
    <row r="73" spans="1:117" ht="32.25" customHeight="1">
      <c r="B73" s="301"/>
      <c r="C73" s="301"/>
      <c r="D73" s="301"/>
      <c r="E73" s="301"/>
      <c r="F73" s="301"/>
      <c r="G73" s="301"/>
      <c r="H73" s="301"/>
      <c r="I73" s="301"/>
      <c r="J73" s="130"/>
      <c r="K73" s="130"/>
    </row>
    <row r="74" spans="1:117" ht="51.75" customHeight="1">
      <c r="B74" s="302"/>
      <c r="C74" s="302"/>
      <c r="D74" s="302"/>
      <c r="E74" s="302"/>
      <c r="F74" s="302"/>
      <c r="G74" s="302"/>
      <c r="H74" s="302"/>
      <c r="I74" s="302"/>
      <c r="J74" s="131"/>
      <c r="K74" s="131"/>
    </row>
    <row r="75" spans="1:117" ht="21.75" customHeight="1">
      <c r="B75" s="300"/>
      <c r="C75" s="300"/>
      <c r="D75" s="300"/>
      <c r="E75" s="300"/>
      <c r="F75" s="300"/>
      <c r="G75" s="300"/>
      <c r="H75" s="300"/>
      <c r="I75" s="300"/>
      <c r="J75" s="129"/>
      <c r="K75" s="129"/>
      <c r="L75" s="87"/>
      <c r="M75" s="87"/>
    </row>
    <row r="76" spans="1:117" ht="23.25" customHeight="1">
      <c r="B76" s="87"/>
      <c r="C76" s="87"/>
      <c r="D76" s="87"/>
      <c r="E76" s="87"/>
      <c r="F76" s="87"/>
    </row>
    <row r="77" spans="1:117" ht="18.75" customHeight="1">
      <c r="B77" s="301"/>
      <c r="C77" s="301"/>
      <c r="D77" s="301"/>
      <c r="E77" s="301"/>
      <c r="F77" s="301"/>
      <c r="G77" s="301"/>
      <c r="H77" s="301"/>
      <c r="I77" s="301"/>
      <c r="J77" s="130"/>
      <c r="K77" s="130"/>
    </row>
  </sheetData>
  <mergeCells count="41">
    <mergeCell ref="P21:Q21"/>
    <mergeCell ref="L20:O20"/>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J34" sqref="J34"/>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8" t="str">
        <f>'1. паспорт местоположение'!A12:C12</f>
        <v>L_NКд21.24_1.4.31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8" t="str">
        <f>'1. паспорт местоположение'!A15:C15</f>
        <v xml:space="preserve">Строительство ЛЭП 110кВ от ПС Витаминкомбинат до ПС110/35/10 Ипподром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402</v>
      </c>
      <c r="C26" s="159" t="s">
        <v>394</v>
      </c>
      <c r="D26" s="158">
        <f>'3.3. паспорт описание'!C29</f>
        <v>2026</v>
      </c>
      <c r="E26" s="158" t="s">
        <v>285</v>
      </c>
      <c r="F26" s="158" t="s">
        <v>285</v>
      </c>
      <c r="G26" s="212" t="str">
        <f>'3.1. паспорт Техсостояние ПС'!O25</f>
        <v>н/д</v>
      </c>
      <c r="H26" s="158" t="s">
        <v>285</v>
      </c>
      <c r="I26" s="220">
        <v>0</v>
      </c>
      <c r="J26" s="158" t="s">
        <v>285</v>
      </c>
      <c r="K26" s="222" t="str">
        <f>'5.2. Паспорт фин осв ввод'!AE41</f>
        <v>2,2</v>
      </c>
      <c r="L26" s="158" t="s">
        <v>285</v>
      </c>
      <c r="M26" s="159" t="s">
        <v>395</v>
      </c>
      <c r="N26" s="159" t="s">
        <v>425</v>
      </c>
      <c r="O26" s="159" t="s">
        <v>419</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3" zoomScale="85" zoomScaleNormal="90" zoomScaleSheetLayoutView="85" workbookViewId="0">
      <selection activeCell="B24" sqref="B24"/>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L_NКд21.24_1.4.31</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Строительство ЛЭП 110кВ от ПС Витаминкомбинат до ПС110/35/10 Ипподром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Строительство ЛЭП 110кВ от ПС Витаминкомбинат до ПС110/35/10 Ипподром г. Краснодар </v>
      </c>
    </row>
    <row r="22" spans="1:2" ht="16.5" thickBot="1">
      <c r="A22" s="50" t="s">
        <v>154</v>
      </c>
      <c r="B22" s="95" t="str">
        <f>'1. паспорт местоположение'!C27</f>
        <v>г. Краснодар</v>
      </c>
    </row>
    <row r="23" spans="1:2" ht="16.5" thickBot="1">
      <c r="A23" s="50" t="s">
        <v>150</v>
      </c>
      <c r="B23" s="84" t="s">
        <v>404</v>
      </c>
    </row>
    <row r="24" spans="1:2" ht="16.5" thickBot="1">
      <c r="A24" s="50" t="s">
        <v>155</v>
      </c>
      <c r="B24" s="158" t="s">
        <v>285</v>
      </c>
    </row>
    <row r="25" spans="1:2" ht="16.5" thickBot="1">
      <c r="A25" s="51" t="s">
        <v>156</v>
      </c>
      <c r="B25" s="95">
        <f>'3.3. паспорт описание'!C29</f>
        <v>2026</v>
      </c>
    </row>
    <row r="26" spans="1:2" ht="16.5" thickBot="1">
      <c r="A26" s="52" t="s">
        <v>157</v>
      </c>
      <c r="B26" s="96" t="s">
        <v>403</v>
      </c>
    </row>
    <row r="27" spans="1:2" ht="29.25" thickBot="1">
      <c r="A27" s="58" t="s">
        <v>401</v>
      </c>
      <c r="B27" s="189">
        <f>'1. паспорт местоположение'!C47</f>
        <v>6.9550799999999998E-3</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419</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4" t="s">
        <v>407</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2026-08-04T07:46:52Z</dcterms:modified>
</cp:coreProperties>
</file>